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nclova\Documents\OŘ\veřejné zakázky\64026xxx Zajištění vývozu a likvidace žump, jímek a septiků ve správě OŘ Hradec Králové\64026xxx Zajištění vývozu a likvidace žump OŘ HK - obvod LBC\"/>
    </mc:Choice>
  </mc:AlternateContent>
  <xr:revisionPtr revIDLastSave="0" documentId="13_ncr:1_{E8D55BD5-B5F2-4F8C-A4C1-02EBE81AA45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F42" i="1"/>
  <c r="F40" i="1"/>
  <c r="F39" i="1"/>
  <c r="F38" i="1"/>
  <c r="F37" i="1"/>
  <c r="F36" i="1"/>
  <c r="F7" i="1"/>
  <c r="F29" i="1"/>
  <c r="F35" i="1" l="1"/>
  <c r="F34" i="1"/>
  <c r="F33" i="1"/>
  <c r="F32" i="1"/>
  <c r="F31" i="1"/>
  <c r="F30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5" i="1"/>
</calcChain>
</file>

<file path=xl/sharedStrings.xml><?xml version="1.0" encoding="utf-8"?>
<sst xmlns="http://schemas.openxmlformats.org/spreadsheetml/2006/main" count="122" uniqueCount="86">
  <si>
    <t>Příloha č. 1 - Cenová kalkulace</t>
  </si>
  <si>
    <t>Oblast - umístění objektů žump</t>
  </si>
  <si>
    <t>GPS souřadnice</t>
  </si>
  <si>
    <t>MJ</t>
  </si>
  <si>
    <t>Předpokládaný počet jízd k objektu za 1 rok</t>
  </si>
  <si>
    <t>Cena za 1 vývoz včetně dopravy</t>
  </si>
  <si>
    <t>Celková cena za 12 měsíců včetně dopravy</t>
  </si>
  <si>
    <t>Orientační  objem v m3</t>
  </si>
  <si>
    <t>50.4884562, 14.8356708</t>
  </si>
  <si>
    <t>ks</t>
  </si>
  <si>
    <t>50.5162818, 14.7295621</t>
  </si>
  <si>
    <t>50.6136255, 14.3951652</t>
  </si>
  <si>
    <t xml:space="preserve">Brniště - výpravní budova </t>
  </si>
  <si>
    <t>50.7159858, 14.7287717</t>
  </si>
  <si>
    <t xml:space="preserve">Doubí u Turnova - strážní domek čp. 39  </t>
  </si>
  <si>
    <t>50.607902, 15.1014014</t>
  </si>
  <si>
    <t>50.9191299, 15.0734634</t>
  </si>
  <si>
    <t>50.7062898, 14.4000991</t>
  </si>
  <si>
    <t>50.550673282, 15.212806171</t>
  </si>
  <si>
    <t>50.7316122, 15.1910888</t>
  </si>
  <si>
    <t>50.7738593, 14.9837998</t>
  </si>
  <si>
    <t xml:space="preserve">Libuň - traťmistrovský okrsek čp.69  </t>
  </si>
  <si>
    <t>50.4890326, 15.3052209</t>
  </si>
  <si>
    <t xml:space="preserve">Libuň - výpravní budova  </t>
  </si>
  <si>
    <t>50.4904853, 15.3029709</t>
  </si>
  <si>
    <t>50.4902939, 15.3032284</t>
  </si>
  <si>
    <t xml:space="preserve">Mimoň, st. 1  </t>
  </si>
  <si>
    <t>50.6557665, 14.7059051</t>
  </si>
  <si>
    <t xml:space="preserve">Mimoň, st. 2  </t>
  </si>
  <si>
    <t>50.6589832, 14.7163719</t>
  </si>
  <si>
    <t>50.4810921, 15.2265489</t>
  </si>
  <si>
    <t xml:space="preserve">Nový Bor - výhybkářský domek čp. 229  </t>
  </si>
  <si>
    <t>50.7585112, 14.5450765</t>
  </si>
  <si>
    <t>50.5272408, 14.6742165</t>
  </si>
  <si>
    <t>50.5789857, 15.0787101</t>
  </si>
  <si>
    <t xml:space="preserve">Rynoltice, st. 1  </t>
  </si>
  <si>
    <t>50.7861659, 14.8228233</t>
  </si>
  <si>
    <t>50.7871351, 14.8266255</t>
  </si>
  <si>
    <t>Sedmihorky - budova zastávky čp.56</t>
  </si>
  <si>
    <t>50.561835521, 15.196594867</t>
  </si>
  <si>
    <t>50.7349625, 15.2803684</t>
  </si>
  <si>
    <t>50.6981894, 14.4498673</t>
  </si>
  <si>
    <t>50.6298947, 14.4375838</t>
  </si>
  <si>
    <t>50.6293622, 15.0786162</t>
  </si>
  <si>
    <t xml:space="preserve">Turnov - výhybkářské stanoviště č. 1  </t>
  </si>
  <si>
    <t>50.5860381, 15.1445265</t>
  </si>
  <si>
    <t>50.9733471, 15.0287574</t>
  </si>
  <si>
    <t>50.6374662, 14.506161</t>
  </si>
  <si>
    <t>Cena celkem:</t>
  </si>
  <si>
    <t>Účastník zadávacího řízení vyplní žlutě podbarvené buňky (cena za 1 vývoz včetně dopravy)</t>
  </si>
  <si>
    <t>50.636875654, 14.584733497</t>
  </si>
  <si>
    <t>Borek pod Troskami - budova zastávky čp.13</t>
  </si>
  <si>
    <t xml:space="preserve">Bělá pod Bezdězem - výpravní budova čp.882 </t>
  </si>
  <si>
    <t>Bezděz - výpravní budova čp.48</t>
  </si>
  <si>
    <t>Blíževedly - výpravní budova čp.123</t>
  </si>
  <si>
    <t>Frýdlant - výpravní budova čp.638</t>
  </si>
  <si>
    <t xml:space="preserve">Horní Police - výpravní budova čp.125 </t>
  </si>
  <si>
    <t>Hrubá Skála - výpravní budova čp.31</t>
  </si>
  <si>
    <t>Jablonecké Paseky - výpravní budova čp.92</t>
  </si>
  <si>
    <t xml:space="preserve">Karlov pod Ještědem - výpravní budova čp.123 </t>
  </si>
  <si>
    <t>Libuň - výpravní budova /bývalá/ čp.85</t>
  </si>
  <si>
    <t xml:space="preserve">Mladějov v Čechách - výpravní budova čp.52 </t>
  </si>
  <si>
    <t>Okna - výpravní budova čp.53</t>
  </si>
  <si>
    <t xml:space="preserve">Příšovice - budova výhybny ev.č.22 </t>
  </si>
  <si>
    <t>Rynoltice - výpravní budova čp.208</t>
  </si>
  <si>
    <t xml:space="preserve">Stružnice - výpravní budova čp.183 </t>
  </si>
  <si>
    <t xml:space="preserve">Stvolínky - výpravní budova čp.105 </t>
  </si>
  <si>
    <t>Sychrov -výpravní budova čp.9</t>
  </si>
  <si>
    <t xml:space="preserve">Višňová - výpravní budova čp.89 </t>
  </si>
  <si>
    <t xml:space="preserve">Zahrádky u České Lípy - výpravní budova čp.85 </t>
  </si>
  <si>
    <t>Srní u České Lípy - výpravní budova čp.33</t>
  </si>
  <si>
    <t>Smržovka dolní nádraží - výpravní budova čp.855</t>
  </si>
  <si>
    <t>Liberec - stavědlo 5, čp. 806</t>
  </si>
  <si>
    <t>Frýdlant -traťový okrsek</t>
  </si>
  <si>
    <t>Jeřmanice - výpravní budova čp. 259 (ČOV)</t>
  </si>
  <si>
    <t>Jablonné v Podještědí - traťový okrsek čp. 389</t>
  </si>
  <si>
    <t>50.769996, 14.759171</t>
  </si>
  <si>
    <t>50.919086, 15.070375</t>
  </si>
  <si>
    <t>Dolní Polubný - budova zastávky čp. 517 (ČOV)</t>
  </si>
  <si>
    <t>Josefův důl - výpravní budova čp. 260 (ČOV)</t>
  </si>
  <si>
    <t>50.7645597, 15.0439781</t>
  </si>
  <si>
    <t>50.760286, 15.322834</t>
  </si>
  <si>
    <t>50.779521, 15.239927</t>
  </si>
  <si>
    <t>50.7074875, 15.0865706</t>
  </si>
  <si>
    <t>50.535538, 15.232499</t>
  </si>
  <si>
    <t>Název zakázky: Zajištění vývozu a likvidace obsahu žump, jímek a septiků objektů ve správě OŘ Hradec Králové - obvod LBC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</si>
</sst>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0.000"/>
    <numFmt numFmtId="166" formatCode="#,##0.00\ &quot;Kč&quot;"/>
  </numFmts>
  <fonts count="12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color rgb="FFFFFF00"/>
      <name val="Verdana"/>
      <family val="2"/>
      <charset val="238"/>
    </font>
    <font>
      <sz val="9"/>
      <color rgb="FF333333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rgb="FF333333"/>
      <name val="Verdana"/>
      <family val="2"/>
      <charset val="238"/>
    </font>
    <font>
      <b/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sz val="10"/>
      <color rgb="FF00000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164" fontId="0" fillId="0" borderId="0" xfId="0" applyNumberForma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6" fontId="4" fillId="2" borderId="2" xfId="0" applyNumberFormat="1" applyFont="1" applyFill="1" applyBorder="1" applyAlignment="1" applyProtection="1">
      <alignment horizontal="center"/>
      <protection locked="0"/>
    </xf>
    <xf numFmtId="166" fontId="7" fillId="2" borderId="2" xfId="0" applyNumberFormat="1" applyFont="1" applyFill="1" applyBorder="1" applyAlignment="1" applyProtection="1">
      <alignment horizontal="center"/>
      <protection locked="0"/>
    </xf>
    <xf numFmtId="166" fontId="7" fillId="2" borderId="3" xfId="0" applyNumberFormat="1" applyFont="1" applyFill="1" applyBorder="1" applyAlignment="1" applyProtection="1">
      <alignment horizontal="center"/>
      <protection locked="0"/>
    </xf>
    <xf numFmtId="166" fontId="9" fillId="4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2" borderId="8" xfId="0" applyNumberFormat="1" applyFont="1" applyFill="1" applyBorder="1" applyAlignment="1" applyProtection="1">
      <alignment horizontal="center"/>
      <protection locked="0"/>
    </xf>
    <xf numFmtId="166" fontId="7" fillId="2" borderId="9" xfId="0" applyNumberFormat="1" applyFont="1" applyFill="1" applyBorder="1" applyAlignment="1" applyProtection="1">
      <alignment horizontal="center"/>
      <protection locked="0"/>
    </xf>
    <xf numFmtId="166" fontId="4" fillId="0" borderId="10" xfId="0" applyNumberFormat="1" applyFont="1" applyBorder="1" applyAlignment="1">
      <alignment horizontal="right" vertical="center"/>
    </xf>
    <xf numFmtId="166" fontId="4" fillId="0" borderId="1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" fillId="0" borderId="8" xfId="0" applyFont="1" applyBorder="1"/>
    <xf numFmtId="0" fontId="7" fillId="0" borderId="9" xfId="0" applyFont="1" applyBorder="1"/>
    <xf numFmtId="0" fontId="11" fillId="0" borderId="7" xfId="0" applyFont="1" applyBorder="1"/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7" fillId="2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workbookViewId="0">
      <selection activeCell="K8" sqref="K8"/>
    </sheetView>
  </sheetViews>
  <sheetFormatPr defaultRowHeight="12.75" x14ac:dyDescent="0.2"/>
  <cols>
    <col min="1" max="1" width="40.625" customWidth="1"/>
    <col min="2" max="2" width="22.5" bestFit="1" customWidth="1"/>
    <col min="4" max="4" width="15.375" customWidth="1"/>
    <col min="5" max="5" width="11.625" customWidth="1"/>
    <col min="6" max="6" width="12.5" customWidth="1"/>
    <col min="7" max="7" width="10.875" customWidth="1"/>
    <col min="14" max="14" width="12.75" style="1" bestFit="1" customWidth="1"/>
  </cols>
  <sheetData>
    <row r="1" spans="1:9" ht="14.25" x14ac:dyDescent="0.2">
      <c r="A1" s="2" t="s">
        <v>0</v>
      </c>
      <c r="B1" s="3"/>
      <c r="C1" s="4"/>
      <c r="E1" s="5"/>
      <c r="G1" s="3"/>
    </row>
    <row r="2" spans="1:9" x14ac:dyDescent="0.2">
      <c r="A2" s="6" t="s">
        <v>85</v>
      </c>
      <c r="B2" s="7"/>
      <c r="C2" s="8"/>
      <c r="D2" s="8"/>
      <c r="E2" s="9"/>
      <c r="F2" s="8"/>
      <c r="G2" s="7"/>
    </row>
    <row r="3" spans="1:9" ht="13.5" thickBot="1" x14ac:dyDescent="0.25">
      <c r="B3" s="10"/>
      <c r="E3" s="5"/>
      <c r="G3" s="10"/>
    </row>
    <row r="4" spans="1:9" ht="45.75" thickBot="1" x14ac:dyDescent="0.25">
      <c r="A4" s="11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1" t="s">
        <v>6</v>
      </c>
      <c r="G4" s="11" t="s">
        <v>7</v>
      </c>
    </row>
    <row r="5" spans="1:9" x14ac:dyDescent="0.2">
      <c r="A5" s="45" t="s">
        <v>52</v>
      </c>
      <c r="B5" s="32" t="s">
        <v>8</v>
      </c>
      <c r="C5" s="34" t="s">
        <v>9</v>
      </c>
      <c r="D5" s="36">
        <v>8</v>
      </c>
      <c r="E5" s="38"/>
      <c r="F5" s="40">
        <f>E5*D5</f>
        <v>0</v>
      </c>
      <c r="G5" s="43">
        <v>11</v>
      </c>
      <c r="H5" s="30"/>
    </row>
    <row r="6" spans="1:9" x14ac:dyDescent="0.2">
      <c r="A6" s="13" t="s">
        <v>53</v>
      </c>
      <c r="B6" s="14" t="s">
        <v>10</v>
      </c>
      <c r="C6" s="34" t="s">
        <v>9</v>
      </c>
      <c r="D6" s="24">
        <v>1</v>
      </c>
      <c r="E6" s="26"/>
      <c r="F6" s="40">
        <f t="shared" ref="F6:F41" si="0">E6*D6</f>
        <v>0</v>
      </c>
      <c r="G6" s="15">
        <v>15</v>
      </c>
      <c r="H6" s="30"/>
    </row>
    <row r="7" spans="1:9" x14ac:dyDescent="0.2">
      <c r="A7" s="13" t="s">
        <v>51</v>
      </c>
      <c r="B7" s="14" t="s">
        <v>84</v>
      </c>
      <c r="C7" s="34" t="s">
        <v>9</v>
      </c>
      <c r="D7" s="24">
        <v>1</v>
      </c>
      <c r="E7" s="26"/>
      <c r="F7" s="40">
        <f t="shared" si="0"/>
        <v>0</v>
      </c>
      <c r="G7" s="15">
        <v>10</v>
      </c>
      <c r="H7" s="30"/>
      <c r="I7" s="30"/>
    </row>
    <row r="8" spans="1:9" x14ac:dyDescent="0.2">
      <c r="A8" s="16" t="s">
        <v>54</v>
      </c>
      <c r="B8" s="14" t="s">
        <v>11</v>
      </c>
      <c r="C8" s="34" t="s">
        <v>9</v>
      </c>
      <c r="D8" s="24">
        <v>12</v>
      </c>
      <c r="E8" s="27"/>
      <c r="F8" s="40">
        <f t="shared" si="0"/>
        <v>0</v>
      </c>
      <c r="G8" s="17">
        <v>10</v>
      </c>
      <c r="H8" s="30"/>
    </row>
    <row r="9" spans="1:9" x14ac:dyDescent="0.2">
      <c r="A9" s="16" t="s">
        <v>12</v>
      </c>
      <c r="B9" s="14" t="s">
        <v>13</v>
      </c>
      <c r="C9" s="34" t="s">
        <v>9</v>
      </c>
      <c r="D9" s="24">
        <v>4</v>
      </c>
      <c r="E9" s="27"/>
      <c r="F9" s="40">
        <f t="shared" si="0"/>
        <v>0</v>
      </c>
      <c r="G9" s="17">
        <v>10</v>
      </c>
      <c r="H9" s="30"/>
    </row>
    <row r="10" spans="1:9" x14ac:dyDescent="0.2">
      <c r="A10" s="16" t="s">
        <v>14</v>
      </c>
      <c r="B10" s="18" t="s">
        <v>15</v>
      </c>
      <c r="C10" s="34" t="s">
        <v>9</v>
      </c>
      <c r="D10" s="24">
        <v>12</v>
      </c>
      <c r="E10" s="27"/>
      <c r="F10" s="40">
        <f t="shared" si="0"/>
        <v>0</v>
      </c>
      <c r="G10" s="17">
        <v>5</v>
      </c>
      <c r="H10" s="30"/>
    </row>
    <row r="11" spans="1:9" x14ac:dyDescent="0.2">
      <c r="A11" s="16" t="s">
        <v>55</v>
      </c>
      <c r="B11" s="14" t="s">
        <v>16</v>
      </c>
      <c r="C11" s="34" t="s">
        <v>9</v>
      </c>
      <c r="D11" s="24">
        <v>1</v>
      </c>
      <c r="E11" s="27"/>
      <c r="F11" s="40">
        <f t="shared" si="0"/>
        <v>0</v>
      </c>
      <c r="G11" s="17">
        <v>3</v>
      </c>
      <c r="H11" s="30"/>
    </row>
    <row r="12" spans="1:9" x14ac:dyDescent="0.2">
      <c r="A12" s="16" t="s">
        <v>56</v>
      </c>
      <c r="B12" s="14" t="s">
        <v>17</v>
      </c>
      <c r="C12" s="34" t="s">
        <v>9</v>
      </c>
      <c r="D12" s="24">
        <v>2</v>
      </c>
      <c r="E12" s="27"/>
      <c r="F12" s="40">
        <f t="shared" si="0"/>
        <v>0</v>
      </c>
      <c r="G12" s="17">
        <v>40</v>
      </c>
      <c r="H12" s="30"/>
    </row>
    <row r="13" spans="1:9" x14ac:dyDescent="0.2">
      <c r="A13" s="16" t="s">
        <v>57</v>
      </c>
      <c r="B13" s="19" t="s">
        <v>18</v>
      </c>
      <c r="C13" s="34" t="s">
        <v>9</v>
      </c>
      <c r="D13" s="24">
        <v>7</v>
      </c>
      <c r="E13" s="27"/>
      <c r="F13" s="40">
        <f t="shared" si="0"/>
        <v>0</v>
      </c>
      <c r="G13" s="17">
        <v>3</v>
      </c>
      <c r="H13" s="30"/>
    </row>
    <row r="14" spans="1:9" x14ac:dyDescent="0.2">
      <c r="A14" s="16" t="s">
        <v>58</v>
      </c>
      <c r="B14" s="14" t="s">
        <v>19</v>
      </c>
      <c r="C14" s="34" t="s">
        <v>9</v>
      </c>
      <c r="D14" s="24">
        <v>7</v>
      </c>
      <c r="E14" s="27"/>
      <c r="F14" s="40">
        <f t="shared" si="0"/>
        <v>0</v>
      </c>
      <c r="G14" s="17">
        <v>5</v>
      </c>
      <c r="H14" s="30"/>
    </row>
    <row r="15" spans="1:9" x14ac:dyDescent="0.2">
      <c r="A15" s="16" t="s">
        <v>59</v>
      </c>
      <c r="B15" s="14" t="s">
        <v>20</v>
      </c>
      <c r="C15" s="34" t="s">
        <v>9</v>
      </c>
      <c r="D15" s="24">
        <v>7</v>
      </c>
      <c r="E15" s="27"/>
      <c r="F15" s="40">
        <f t="shared" si="0"/>
        <v>0</v>
      </c>
      <c r="G15" s="17">
        <v>7</v>
      </c>
      <c r="H15" s="30"/>
    </row>
    <row r="16" spans="1:9" x14ac:dyDescent="0.2">
      <c r="A16" s="16" t="s">
        <v>21</v>
      </c>
      <c r="B16" s="18" t="s">
        <v>22</v>
      </c>
      <c r="C16" s="34" t="s">
        <v>9</v>
      </c>
      <c r="D16" s="24">
        <v>2</v>
      </c>
      <c r="E16" s="27"/>
      <c r="F16" s="40">
        <f t="shared" si="0"/>
        <v>0</v>
      </c>
      <c r="G16" s="17">
        <v>16</v>
      </c>
      <c r="H16" s="30"/>
    </row>
    <row r="17" spans="1:8" x14ac:dyDescent="0.2">
      <c r="A17" s="16" t="s">
        <v>23</v>
      </c>
      <c r="B17" s="14" t="s">
        <v>24</v>
      </c>
      <c r="C17" s="34" t="s">
        <v>9</v>
      </c>
      <c r="D17" s="24">
        <v>1</v>
      </c>
      <c r="E17" s="27"/>
      <c r="F17" s="40">
        <f t="shared" si="0"/>
        <v>0</v>
      </c>
      <c r="G17" s="17">
        <v>30</v>
      </c>
      <c r="H17" s="30"/>
    </row>
    <row r="18" spans="1:8" x14ac:dyDescent="0.2">
      <c r="A18" s="16" t="s">
        <v>60</v>
      </c>
      <c r="B18" s="14" t="s">
        <v>25</v>
      </c>
      <c r="C18" s="34" t="s">
        <v>9</v>
      </c>
      <c r="D18" s="24">
        <v>4</v>
      </c>
      <c r="E18" s="27"/>
      <c r="F18" s="40">
        <f t="shared" si="0"/>
        <v>0</v>
      </c>
      <c r="G18" s="17">
        <v>3</v>
      </c>
      <c r="H18" s="30"/>
    </row>
    <row r="19" spans="1:8" x14ac:dyDescent="0.2">
      <c r="A19" s="16" t="s">
        <v>26</v>
      </c>
      <c r="B19" s="14" t="s">
        <v>27</v>
      </c>
      <c r="C19" s="34" t="s">
        <v>9</v>
      </c>
      <c r="D19" s="24">
        <v>2</v>
      </c>
      <c r="E19" s="27"/>
      <c r="F19" s="40">
        <f t="shared" si="0"/>
        <v>0</v>
      </c>
      <c r="G19" s="17">
        <v>7</v>
      </c>
      <c r="H19" s="30"/>
    </row>
    <row r="20" spans="1:8" x14ac:dyDescent="0.2">
      <c r="A20" s="16" t="s">
        <v>28</v>
      </c>
      <c r="B20" s="17" t="s">
        <v>29</v>
      </c>
      <c r="C20" s="34" t="s">
        <v>9</v>
      </c>
      <c r="D20" s="24">
        <v>2</v>
      </c>
      <c r="E20" s="27"/>
      <c r="F20" s="40">
        <f t="shared" si="0"/>
        <v>0</v>
      </c>
      <c r="G20" s="17">
        <v>4</v>
      </c>
      <c r="H20" s="30"/>
    </row>
    <row r="21" spans="1:8" x14ac:dyDescent="0.2">
      <c r="A21" s="16" t="s">
        <v>61</v>
      </c>
      <c r="B21" s="14" t="s">
        <v>30</v>
      </c>
      <c r="C21" s="34" t="s">
        <v>9</v>
      </c>
      <c r="D21" s="24">
        <v>1</v>
      </c>
      <c r="E21" s="27"/>
      <c r="F21" s="40">
        <f t="shared" si="0"/>
        <v>0</v>
      </c>
      <c r="G21" s="17">
        <v>25</v>
      </c>
      <c r="H21" s="30"/>
    </row>
    <row r="22" spans="1:8" x14ac:dyDescent="0.2">
      <c r="A22" s="16" t="s">
        <v>31</v>
      </c>
      <c r="B22" s="14" t="s">
        <v>32</v>
      </c>
      <c r="C22" s="34" t="s">
        <v>9</v>
      </c>
      <c r="D22" s="24">
        <v>1</v>
      </c>
      <c r="E22" s="27"/>
      <c r="F22" s="40">
        <f t="shared" si="0"/>
        <v>0</v>
      </c>
      <c r="G22" s="17">
        <v>5</v>
      </c>
      <c r="H22" s="30"/>
    </row>
    <row r="23" spans="1:8" x14ac:dyDescent="0.2">
      <c r="A23" s="16" t="s">
        <v>62</v>
      </c>
      <c r="B23" s="18" t="s">
        <v>33</v>
      </c>
      <c r="C23" s="34" t="s">
        <v>9</v>
      </c>
      <c r="D23" s="24">
        <v>3</v>
      </c>
      <c r="E23" s="27"/>
      <c r="F23" s="40">
        <f t="shared" si="0"/>
        <v>0</v>
      </c>
      <c r="G23" s="17">
        <v>20</v>
      </c>
      <c r="H23" s="30"/>
    </row>
    <row r="24" spans="1:8" x14ac:dyDescent="0.2">
      <c r="A24" s="16" t="s">
        <v>63</v>
      </c>
      <c r="B24" s="14" t="s">
        <v>34</v>
      </c>
      <c r="C24" s="34" t="s">
        <v>9</v>
      </c>
      <c r="D24" s="24">
        <v>5</v>
      </c>
      <c r="E24" s="27"/>
      <c r="F24" s="40">
        <f t="shared" si="0"/>
        <v>0</v>
      </c>
      <c r="G24" s="17">
        <v>12</v>
      </c>
      <c r="H24" s="30"/>
    </row>
    <row r="25" spans="1:8" x14ac:dyDescent="0.2">
      <c r="A25" s="16" t="s">
        <v>35</v>
      </c>
      <c r="B25" s="14" t="s">
        <v>36</v>
      </c>
      <c r="C25" s="34" t="s">
        <v>9</v>
      </c>
      <c r="D25" s="24">
        <v>6</v>
      </c>
      <c r="E25" s="27"/>
      <c r="F25" s="40">
        <f t="shared" si="0"/>
        <v>0</v>
      </c>
      <c r="G25" s="17">
        <v>4</v>
      </c>
      <c r="H25" s="30"/>
    </row>
    <row r="26" spans="1:8" x14ac:dyDescent="0.2">
      <c r="A26" s="16" t="s">
        <v>64</v>
      </c>
      <c r="B26" s="14" t="s">
        <v>37</v>
      </c>
      <c r="C26" s="34" t="s">
        <v>9</v>
      </c>
      <c r="D26" s="24">
        <v>12</v>
      </c>
      <c r="E26" s="27"/>
      <c r="F26" s="40">
        <f t="shared" si="0"/>
        <v>0</v>
      </c>
      <c r="G26" s="17">
        <v>10</v>
      </c>
      <c r="H26" s="30"/>
    </row>
    <row r="27" spans="1:8" x14ac:dyDescent="0.2">
      <c r="A27" s="16" t="s">
        <v>38</v>
      </c>
      <c r="B27" s="19" t="s">
        <v>39</v>
      </c>
      <c r="C27" s="34" t="s">
        <v>9</v>
      </c>
      <c r="D27" s="24">
        <v>2</v>
      </c>
      <c r="E27" s="27"/>
      <c r="F27" s="40">
        <f t="shared" si="0"/>
        <v>0</v>
      </c>
      <c r="G27" s="17">
        <v>6</v>
      </c>
      <c r="H27" s="30"/>
    </row>
    <row r="28" spans="1:8" x14ac:dyDescent="0.2">
      <c r="A28" s="16" t="s">
        <v>71</v>
      </c>
      <c r="B28" s="14" t="s">
        <v>40</v>
      </c>
      <c r="C28" s="34" t="s">
        <v>9</v>
      </c>
      <c r="D28" s="24">
        <v>1</v>
      </c>
      <c r="E28" s="27"/>
      <c r="F28" s="40">
        <f t="shared" si="0"/>
        <v>0</v>
      </c>
      <c r="G28" s="17">
        <v>10</v>
      </c>
      <c r="H28" s="30"/>
    </row>
    <row r="29" spans="1:8" x14ac:dyDescent="0.2">
      <c r="A29" s="16" t="s">
        <v>70</v>
      </c>
      <c r="B29" s="19" t="s">
        <v>50</v>
      </c>
      <c r="C29" s="34" t="s">
        <v>9</v>
      </c>
      <c r="D29" s="24">
        <v>4</v>
      </c>
      <c r="E29" s="27"/>
      <c r="F29" s="40">
        <f t="shared" si="0"/>
        <v>0</v>
      </c>
      <c r="G29" s="17">
        <v>10</v>
      </c>
      <c r="H29" s="30"/>
    </row>
    <row r="30" spans="1:8" x14ac:dyDescent="0.2">
      <c r="A30" s="16" t="s">
        <v>65</v>
      </c>
      <c r="B30" s="14" t="s">
        <v>41</v>
      </c>
      <c r="C30" s="34" t="s">
        <v>9</v>
      </c>
      <c r="D30" s="24">
        <v>3</v>
      </c>
      <c r="E30" s="27"/>
      <c r="F30" s="40">
        <f t="shared" si="0"/>
        <v>0</v>
      </c>
      <c r="G30" s="17">
        <v>20</v>
      </c>
    </row>
    <row r="31" spans="1:8" x14ac:dyDescent="0.2">
      <c r="A31" s="16" t="s">
        <v>66</v>
      </c>
      <c r="B31" s="14" t="s">
        <v>42</v>
      </c>
      <c r="C31" s="34" t="s">
        <v>9</v>
      </c>
      <c r="D31" s="24">
        <v>2</v>
      </c>
      <c r="E31" s="27"/>
      <c r="F31" s="40">
        <f t="shared" si="0"/>
        <v>0</v>
      </c>
      <c r="G31" s="17">
        <v>5</v>
      </c>
    </row>
    <row r="32" spans="1:8" x14ac:dyDescent="0.2">
      <c r="A32" s="16" t="s">
        <v>67</v>
      </c>
      <c r="B32" s="14" t="s">
        <v>43</v>
      </c>
      <c r="C32" s="34" t="s">
        <v>9</v>
      </c>
      <c r="D32" s="24">
        <v>2</v>
      </c>
      <c r="E32" s="27"/>
      <c r="F32" s="40">
        <f t="shared" si="0"/>
        <v>0</v>
      </c>
      <c r="G32" s="17">
        <v>30</v>
      </c>
    </row>
    <row r="33" spans="1:7" x14ac:dyDescent="0.2">
      <c r="A33" s="16" t="s">
        <v>44</v>
      </c>
      <c r="B33" s="17" t="s">
        <v>45</v>
      </c>
      <c r="C33" s="34" t="s">
        <v>9</v>
      </c>
      <c r="D33" s="24">
        <v>2</v>
      </c>
      <c r="E33" s="27"/>
      <c r="F33" s="40">
        <f t="shared" si="0"/>
        <v>0</v>
      </c>
      <c r="G33" s="17">
        <v>3</v>
      </c>
    </row>
    <row r="34" spans="1:7" x14ac:dyDescent="0.2">
      <c r="A34" s="16" t="s">
        <v>68</v>
      </c>
      <c r="B34" s="14" t="s">
        <v>46</v>
      </c>
      <c r="C34" s="34" t="s">
        <v>9</v>
      </c>
      <c r="D34" s="24">
        <v>2</v>
      </c>
      <c r="E34" s="27"/>
      <c r="F34" s="40">
        <f t="shared" si="0"/>
        <v>0</v>
      </c>
      <c r="G34" s="17">
        <v>30</v>
      </c>
    </row>
    <row r="35" spans="1:7" x14ac:dyDescent="0.2">
      <c r="A35" s="20" t="s">
        <v>69</v>
      </c>
      <c r="B35" s="21" t="s">
        <v>47</v>
      </c>
      <c r="C35" s="35" t="s">
        <v>9</v>
      </c>
      <c r="D35" s="25">
        <v>6</v>
      </c>
      <c r="E35" s="28"/>
      <c r="F35" s="41">
        <f t="shared" si="0"/>
        <v>0</v>
      </c>
      <c r="G35" s="22">
        <v>30</v>
      </c>
    </row>
    <row r="36" spans="1:7" x14ac:dyDescent="0.2">
      <c r="A36" s="16" t="s">
        <v>72</v>
      </c>
      <c r="B36" s="21" t="s">
        <v>80</v>
      </c>
      <c r="C36" s="34" t="s">
        <v>9</v>
      </c>
      <c r="D36" s="24">
        <v>4</v>
      </c>
      <c r="E36" s="27"/>
      <c r="F36" s="40">
        <f t="shared" si="0"/>
        <v>0</v>
      </c>
      <c r="G36" s="17">
        <v>6</v>
      </c>
    </row>
    <row r="37" spans="1:7" x14ac:dyDescent="0.2">
      <c r="A37" s="16" t="s">
        <v>75</v>
      </c>
      <c r="B37" s="14" t="s">
        <v>76</v>
      </c>
      <c r="C37" s="34" t="s">
        <v>9</v>
      </c>
      <c r="D37" s="24">
        <v>1</v>
      </c>
      <c r="E37" s="27"/>
      <c r="F37" s="40">
        <f t="shared" si="0"/>
        <v>0</v>
      </c>
      <c r="G37" s="17">
        <v>20</v>
      </c>
    </row>
    <row r="38" spans="1:7" x14ac:dyDescent="0.2">
      <c r="A38" s="16" t="s">
        <v>73</v>
      </c>
      <c r="B38" s="14" t="s">
        <v>77</v>
      </c>
      <c r="C38" s="34" t="s">
        <v>9</v>
      </c>
      <c r="D38" s="24">
        <v>2</v>
      </c>
      <c r="E38" s="27"/>
      <c r="F38" s="40">
        <f t="shared" si="0"/>
        <v>0</v>
      </c>
      <c r="G38" s="17">
        <v>20</v>
      </c>
    </row>
    <row r="39" spans="1:7" x14ac:dyDescent="0.2">
      <c r="A39" s="16" t="s">
        <v>74</v>
      </c>
      <c r="B39" s="47" t="s">
        <v>83</v>
      </c>
      <c r="C39" s="34" t="s">
        <v>9</v>
      </c>
      <c r="D39" s="24">
        <v>1</v>
      </c>
      <c r="E39" s="27"/>
      <c r="F39" s="40">
        <f t="shared" si="0"/>
        <v>0</v>
      </c>
      <c r="G39" s="17">
        <v>6</v>
      </c>
    </row>
    <row r="40" spans="1:7" x14ac:dyDescent="0.2">
      <c r="A40" s="16" t="s">
        <v>78</v>
      </c>
      <c r="B40" s="14" t="s">
        <v>81</v>
      </c>
      <c r="C40" s="34" t="s">
        <v>9</v>
      </c>
      <c r="D40" s="24">
        <v>1</v>
      </c>
      <c r="E40" s="27"/>
      <c r="F40" s="40">
        <f t="shared" si="0"/>
        <v>0</v>
      </c>
      <c r="G40" s="17">
        <v>2</v>
      </c>
    </row>
    <row r="41" spans="1:7" ht="13.5" thickBot="1" x14ac:dyDescent="0.25">
      <c r="A41" s="46" t="s">
        <v>79</v>
      </c>
      <c r="B41" s="33" t="s">
        <v>82</v>
      </c>
      <c r="C41" s="31" t="s">
        <v>9</v>
      </c>
      <c r="D41" s="37">
        <v>1</v>
      </c>
      <c r="E41" s="39"/>
      <c r="F41" s="42">
        <f t="shared" si="0"/>
        <v>0</v>
      </c>
      <c r="G41" s="44">
        <v>2</v>
      </c>
    </row>
    <row r="42" spans="1:7" ht="13.5" thickBot="1" x14ac:dyDescent="0.25">
      <c r="A42" s="48" t="s">
        <v>48</v>
      </c>
      <c r="B42" s="49"/>
      <c r="C42" s="49"/>
      <c r="D42" s="49"/>
      <c r="E42" s="50"/>
      <c r="F42" s="29">
        <f>SUM(F5:F41)</f>
        <v>0</v>
      </c>
      <c r="G42" s="23"/>
    </row>
    <row r="43" spans="1:7" x14ac:dyDescent="0.2">
      <c r="B43" s="10"/>
      <c r="E43" s="5"/>
      <c r="G43" s="10"/>
    </row>
    <row r="44" spans="1:7" x14ac:dyDescent="0.2">
      <c r="A44" s="51" t="s">
        <v>49</v>
      </c>
      <c r="B44" s="51"/>
      <c r="C44" s="51"/>
      <c r="D44" s="51"/>
      <c r="E44" s="5"/>
      <c r="G44" s="10"/>
    </row>
  </sheetData>
  <mergeCells count="2">
    <mergeCell ref="A42:E42"/>
    <mergeCell ref="A44:D44"/>
  </mergeCells>
  <pageMargins left="0.70866141732283472" right="0.70866141732283472" top="0.39370078740157483" bottom="0.39370078740157483" header="0.31496062992125984" footer="0.31496062992125984"/>
  <pageSetup paperSize="9" scale="90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Krumlová Hana</dc:creator>
  <cp:lastModifiedBy>Frenclová Romana</cp:lastModifiedBy>
  <cp:lastPrinted>2024-01-23T08:06:21Z</cp:lastPrinted>
  <dcterms:created xsi:type="dcterms:W3CDTF">2022-11-08T08:23:09Z</dcterms:created>
  <dcterms:modified xsi:type="dcterms:W3CDTF">2026-02-26T10:25:17Z</dcterms:modified>
</cp:coreProperties>
</file>